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Лист1!$A$1:$J$155</definedName>
  </definedNames>
  <calcPr calcId="162913"/>
</workbook>
</file>

<file path=xl/calcChain.xml><?xml version="1.0" encoding="utf-8"?>
<calcChain xmlns="http://schemas.openxmlformats.org/spreadsheetml/2006/main">
  <c r="J29" i="1" l="1"/>
  <c r="I28" i="1"/>
  <c r="I134" i="1" l="1"/>
  <c r="I133" i="1" s="1"/>
  <c r="J132" i="1" l="1"/>
  <c r="J73" i="1"/>
  <c r="J72" i="1"/>
  <c r="J71" i="1"/>
  <c r="J131" i="1"/>
  <c r="I56" i="1"/>
  <c r="I54" i="1"/>
  <c r="J54" i="1" s="1"/>
  <c r="I68" i="1"/>
  <c r="I23" i="1"/>
  <c r="J25" i="1"/>
  <c r="I50" i="1"/>
  <c r="G56" i="1"/>
  <c r="G54" i="1"/>
  <c r="J56" i="1" l="1"/>
  <c r="J130" i="1" l="1"/>
  <c r="I40" i="1"/>
  <c r="I39" i="1" s="1"/>
  <c r="I22" i="1"/>
  <c r="J41" i="1"/>
  <c r="J69" i="1"/>
  <c r="J128" i="1"/>
  <c r="H128" i="1"/>
  <c r="J70" i="1"/>
  <c r="H70" i="1"/>
  <c r="H69" i="1"/>
  <c r="J59" i="1"/>
  <c r="J151" i="1"/>
  <c r="J150" i="1"/>
  <c r="J120" i="1"/>
  <c r="J118" i="1"/>
  <c r="J104" i="1"/>
  <c r="J101" i="1"/>
  <c r="J100" i="1"/>
  <c r="J99" i="1"/>
  <c r="J65" i="1"/>
  <c r="J63" i="1"/>
  <c r="J60" i="1"/>
  <c r="J24" i="1"/>
  <c r="I119" i="1"/>
  <c r="I103" i="1"/>
  <c r="I102" i="1" s="1"/>
  <c r="I64" i="1"/>
  <c r="I111" i="1"/>
  <c r="I116" i="1"/>
  <c r="I108" i="1"/>
  <c r="I107" i="1" s="1"/>
  <c r="I114" i="1"/>
  <c r="I58" i="1"/>
  <c r="I123" i="1" l="1"/>
  <c r="I122" i="1" s="1"/>
  <c r="I121" i="1" s="1"/>
  <c r="I47" i="1"/>
  <c r="I110" i="1"/>
  <c r="I38" i="1"/>
  <c r="I18" i="1" s="1"/>
  <c r="I17" i="1" s="1"/>
  <c r="I67" i="1"/>
  <c r="I66" i="1" s="1"/>
  <c r="I106" i="1" l="1"/>
  <c r="I105" i="1" s="1"/>
  <c r="I46" i="1"/>
  <c r="I45" i="1" s="1"/>
  <c r="I152" i="1" s="1"/>
</calcChain>
</file>

<file path=xl/sharedStrings.xml><?xml version="1.0" encoding="utf-8"?>
<sst xmlns="http://schemas.openxmlformats.org/spreadsheetml/2006/main" count="307" uniqueCount="129">
  <si>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</si>
  <si>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</si>
  <si>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</si>
  <si>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</si>
  <si>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</si>
  <si>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</si>
  <si>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</si>
  <si>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</si>
  <si>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</si>
  <si>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</si>
  <si>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Найменування об'єкта будівництва /вид будівельних робіт, у тому числі проектні роботи</t>
  </si>
  <si>
    <t>0200000</t>
  </si>
  <si>
    <t>Виконком Нововолинської міської ради</t>
  </si>
  <si>
    <t>Х</t>
  </si>
  <si>
    <t>0210000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</si>
  <si>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</si>
  <si>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</si>
  <si>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</si>
  <si>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</si>
  <si>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</si>
  <si>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</si>
  <si>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</si>
  <si>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6000</t>
  </si>
  <si>
    <t>Житлово-комунальне господарство</t>
  </si>
  <si>
    <t>0610</t>
  </si>
  <si>
    <t>0217000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</si>
  <si>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</si>
  <si>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</si>
  <si>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</si>
  <si>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</si>
  <si>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</si>
  <si>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</si>
  <si>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</si>
  <si>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</si>
  <si>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</si>
  <si>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</si>
  <si>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</si>
  <si>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</si>
  <si>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</si>
  <si>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0611020</t>
  </si>
  <si>
    <t>1020</t>
  </si>
  <si>
    <t>0921</t>
  </si>
  <si>
    <t>0611090</t>
  </si>
  <si>
    <t>0960 </t>
  </si>
  <si>
    <t>0990</t>
  </si>
  <si>
    <t>0611170</t>
  </si>
  <si>
    <t>1170</t>
  </si>
  <si>
    <t>Забезпечення діяльності інклюзивно-ресурсних центрів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</si>
  <si>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</si>
  <si>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</si>
  <si>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</si>
  <si>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</si>
  <si>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</si>
  <si>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</si>
  <si>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1017600</t>
  </si>
  <si>
    <t>1017670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</si>
  <si>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</si>
  <si>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</si>
  <si>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</si>
  <si>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</si>
  <si>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</si>
  <si>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5000</t>
  </si>
  <si>
    <t>Фiзична культура i спорт</t>
  </si>
  <si>
    <t>5041</t>
  </si>
  <si>
    <t>0810</t>
  </si>
  <si>
    <t>Утримання та фінансова підтримка спортивних споруд</t>
  </si>
  <si>
    <t>1216000</t>
  </si>
  <si>
    <t>1216011</t>
  </si>
  <si>
    <t>6011</t>
  </si>
  <si>
    <t>Експлуатація та технічне обслуговування житлового фонду</t>
  </si>
  <si>
    <t>1216012</t>
  </si>
  <si>
    <t>6012</t>
  </si>
  <si>
    <t>0620</t>
  </si>
  <si>
    <t>Забезпечення діяльності з виробництва, транспортування, постачання теплової енергії</t>
  </si>
  <si>
    <t>1216013</t>
  </si>
  <si>
    <t>6013</t>
  </si>
  <si>
    <t>Забезпечення діяльності водопровідно-каналізаційного господарства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</si>
  <si>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</si>
  <si>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</si>
  <si>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</si>
  <si>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</si>
  <si>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</si>
  <si>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</si>
  <si>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</si>
  <si>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</si>
  <si>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</si>
  <si>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УСЬОГО</t>
  </si>
  <si>
    <t>2018-2020</t>
  </si>
  <si>
    <t>2019-2020</t>
  </si>
  <si>
    <t>2017-2021</t>
  </si>
  <si>
    <t>03204100000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</si>
  <si>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</si>
  <si>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</si>
  <si>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0217300</t>
  </si>
  <si>
    <t>0217322</t>
  </si>
  <si>
    <t>7322</t>
  </si>
  <si>
    <t>Будівництво медичних установ та закладів</t>
  </si>
  <si>
    <t>Придбання медапаратури, інвентаря,обладнання та комп'ютерної техніки</t>
  </si>
  <si>
    <t xml:space="preserve">Заміна котлів та встановлення конденсаційного економайзера котельні 15-го мікрорайону по вул.Луцька,25-Г - капітальний ремонт </t>
  </si>
  <si>
    <t>Приміщення першого поверху хірургічно-травматологічного корпусу лікарні - капітальний ремонт,  у тому числі проектні роботи</t>
  </si>
  <si>
    <t>Каналізаційні мережі - нове будівництво,у тому числі проектні роботи</t>
  </si>
  <si>
    <t>Покрівля дошкільного навчального закладу №7 -капітальний ремонт , у тому числі проектні роботи</t>
  </si>
  <si>
    <t>Фасад загальноосвітньої школи І-ІІІ ступенів №2  -капітальний ремонт , у тому числі проектні роботи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</si>
  <si>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</si>
  <si>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Закупівля комп'ютерного обладнання для початкових класів</t>
  </si>
  <si>
    <t xml:space="preserve">Закупівля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  </t>
  </si>
  <si>
    <t>Придбання медичного обладнання</t>
  </si>
  <si>
    <t>в тому числі: 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</si>
  <si>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в тому числі:  медична субвенція з державного бюджету місцевим бюджетам </t>
  </si>
  <si>
    <t xml:space="preserve">в тому числі:  залишок медичної субвенції з державного бюджету місцевим бюджетам </t>
  </si>
  <si>
    <t>до рішення виконавчого комітету</t>
  </si>
  <si>
    <t xml:space="preserve">Зміни </t>
  </si>
  <si>
    <t>Додаток 3</t>
  </si>
  <si>
    <t xml:space="preserve">Керуюча справами                                                                                                                                                   </t>
  </si>
  <si>
    <t xml:space="preserve">В.А. Магдисюк  </t>
  </si>
  <si>
    <t>Теплова мережа від ЦТП по вул. Кауркова,45 - реконструкція</t>
  </si>
  <si>
    <t>Теплова мережа від ТК127 до ТК135 по вул. Кауркова від котельні м-ну Шахтарський - реконструкція</t>
  </si>
  <si>
    <t>1217600</t>
  </si>
  <si>
    <t>1217670</t>
  </si>
  <si>
    <t>Виробниче управління комунального господарства</t>
  </si>
  <si>
    <t>до розподілу коштів бюджету розвитку на здійснення заходів із будівництва, реконструкції і реставрації об'єктів виробничої, комунікаційної та соціальної  інфраструктури за об'єктами у 2020 році</t>
  </si>
  <si>
    <t>Укріплення зовнішніх стін будівлі ліцею №1 за адресою: пр. Перемоги,6 - капітальний ремонт, у тому числі проектні роботи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</si>
  <si>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</si>
  <si>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</si>
  <si>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>0212100</t>
  </si>
  <si>
    <t>2100</t>
  </si>
  <si>
    <t>0722</t>
  </si>
  <si>
    <t>Стоматологічна допомога населенню</t>
  </si>
  <si>
    <t>18.06.2020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</si>
</sst>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;@"/>
    <numFmt numFmtId="165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9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"/>
  <sheetViews>
    <sheetView tabSelected="1" zoomScale="70" zoomScaleNormal="70" workbookViewId="0">
      <selection activeCell="L10" sqref="L10"/>
    </sheetView>
  </sheetViews>
  <sheetFormatPr defaultColWidth="15.5703125" defaultRowHeight="18.75" x14ac:dyDescent="0.3"/>
  <cols>
    <col min="1" max="3" width="15.7109375" style="1" customWidth="1"/>
    <col min="4" max="4" width="50.28515625" style="1" customWidth="1"/>
    <col min="5" max="5" width="63.28515625" style="1" customWidth="1"/>
    <col min="6" max="6" width="15.85546875" style="1" hidden="1" customWidth="1"/>
    <col min="7" max="7" width="18.140625" style="1" hidden="1" customWidth="1"/>
    <col min="8" max="8" width="13.42578125" style="1" hidden="1" customWidth="1"/>
    <col min="9" max="9" width="20.42578125" style="25" customWidth="1"/>
    <col min="10" max="10" width="14.7109375" style="1" hidden="1" customWidth="1"/>
    <col min="11" max="11" width="18.42578125" style="26" customWidth="1"/>
    <col min="12" max="16384" width="15.5703125" style="26"/>
  </cols>
  <sheetData>
    <row r="1" spans="1:11" ht="21.6" customHeight="1" x14ac:dyDescent="0.3">
      <c r="F1" s="75" t="s">
        <v>112</v>
      </c>
      <c r="G1" s="75"/>
      <c r="H1" s="75"/>
      <c r="I1" s="75"/>
      <c r="J1" s="75"/>
      <c r="K1" s="75"/>
    </row>
    <row r="2" spans="1:11" ht="21.6" customHeight="1" x14ac:dyDescent="0.3">
      <c r="F2" s="75" t="s">
        <v>110</v>
      </c>
      <c r="G2" s="75"/>
      <c r="H2" s="75"/>
      <c r="I2" s="75"/>
      <c r="J2" s="75"/>
      <c r="K2" s="75"/>
    </row>
    <row r="3" spans="1:11" ht="21.6" customHeight="1" x14ac:dyDescent="0.3">
      <c r="F3" s="76" t="s">
        <v>128</v>
      </c>
      <c r="G3" s="76"/>
      <c r="H3" s="76"/>
      <c r="I3" s="76"/>
      <c r="J3" s="76"/>
      <c r="K3" s="76"/>
    </row>
    <row r="9" spans="1:11" ht="25.9" customHeight="1" x14ac:dyDescent="0.3">
      <c r="A9" s="81" t="s">
        <v>111</v>
      </c>
      <c r="B9" s="81"/>
      <c r="C9" s="81"/>
      <c r="D9" s="81"/>
      <c r="E9" s="81"/>
      <c r="F9" s="81"/>
      <c r="G9" s="81"/>
      <c r="H9" s="81"/>
      <c r="I9" s="81"/>
      <c r="J9" s="74"/>
    </row>
    <row r="10" spans="1:11" ht="68.25" customHeight="1" x14ac:dyDescent="0.3">
      <c r="A10" s="81" t="s">
        <v>120</v>
      </c>
      <c r="B10" s="81"/>
      <c r="C10" s="81"/>
      <c r="D10" s="81"/>
      <c r="E10" s="81"/>
      <c r="F10" s="81"/>
      <c r="G10" s="81"/>
      <c r="H10" s="81"/>
      <c r="I10" s="81"/>
      <c r="J10" s="81"/>
    </row>
    <row r="12" spans="1:11" x14ac:dyDescent="0.3">
      <c r="B12" s="79" t="s">
        <v>90</v>
      </c>
      <c r="C12" s="79"/>
    </row>
    <row r="13" spans="1:11" x14ac:dyDescent="0.3">
      <c r="B13" s="80" t="s">
        <v>9</v>
      </c>
      <c r="C13" s="80"/>
    </row>
    <row r="15" spans="1:11" ht="168" customHeight="1" x14ac:dyDescent="0.3">
      <c r="A15" s="34" t="s">
        <v>0</v>
      </c>
      <c r="B15" s="34" t="s">
        <v>1</v>
      </c>
      <c r="C15" s="34" t="s">
        <v>2</v>
      </c>
      <c r="D15" s="34" t="s">
        <v>3</v>
      </c>
      <c r="E15" s="38" t="s">
        <v>10</v>
      </c>
      <c r="F15" s="34" t="s">
        <v>4</v>
      </c>
      <c r="G15" s="34" t="s">
        <v>5</v>
      </c>
      <c r="H15" s="34" t="s">
        <v>6</v>
      </c>
      <c r="I15" s="35" t="s">
        <v>7</v>
      </c>
      <c r="J15" s="34" t="s">
        <v>8</v>
      </c>
    </row>
    <row r="16" spans="1:11" x14ac:dyDescent="0.3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6</v>
      </c>
      <c r="J16" s="34">
        <v>10</v>
      </c>
    </row>
    <row r="17" spans="1:11" ht="47.25" customHeight="1" x14ac:dyDescent="0.3">
      <c r="A17" s="13" t="s">
        <v>11</v>
      </c>
      <c r="B17" s="13"/>
      <c r="C17" s="13"/>
      <c r="D17" s="14" t="s">
        <v>12</v>
      </c>
      <c r="E17" s="20"/>
      <c r="F17" s="22" t="s">
        <v>13</v>
      </c>
      <c r="G17" s="15" t="s">
        <v>13</v>
      </c>
      <c r="H17" s="15" t="s">
        <v>13</v>
      </c>
      <c r="I17" s="59">
        <f>I18</f>
        <v>477643.23</v>
      </c>
      <c r="J17" s="48" t="s">
        <v>13</v>
      </c>
    </row>
    <row r="18" spans="1:11" ht="45" customHeight="1" x14ac:dyDescent="0.3">
      <c r="A18" s="16" t="s">
        <v>14</v>
      </c>
      <c r="B18" s="17"/>
      <c r="C18" s="13"/>
      <c r="D18" s="18" t="s">
        <v>12</v>
      </c>
      <c r="E18" s="19"/>
      <c r="F18" s="22" t="s">
        <v>13</v>
      </c>
      <c r="G18" s="15" t="s">
        <v>13</v>
      </c>
      <c r="H18" s="15" t="s">
        <v>13</v>
      </c>
      <c r="I18" s="59">
        <f>I19+I35+I22+I32+I38</f>
        <v>477643.23</v>
      </c>
      <c r="J18" s="48" t="s">
        <v>13</v>
      </c>
    </row>
    <row r="19" spans="1:11" ht="32.450000000000003" hidden="1" customHeight="1" x14ac:dyDescent="0.3">
      <c r="A19" s="6"/>
      <c r="B19" s="6"/>
      <c r="C19" s="8"/>
      <c r="D19" s="7"/>
      <c r="E19" s="4"/>
      <c r="F19" s="23"/>
      <c r="G19" s="5"/>
      <c r="H19" s="5"/>
      <c r="I19" s="57"/>
      <c r="J19" s="5"/>
    </row>
    <row r="20" spans="1:11" ht="127.15" hidden="1" customHeight="1" x14ac:dyDescent="0.3">
      <c r="A20" s="6"/>
      <c r="B20" s="6"/>
      <c r="C20" s="6"/>
      <c r="D20" s="7"/>
      <c r="E20" s="9"/>
      <c r="F20" s="23"/>
      <c r="G20" s="5"/>
      <c r="H20" s="10"/>
      <c r="I20" s="57"/>
      <c r="J20" s="10"/>
    </row>
    <row r="21" spans="1:11" ht="28.9" hidden="1" customHeight="1" x14ac:dyDescent="0.3">
      <c r="A21" s="27"/>
      <c r="B21" s="2"/>
      <c r="C21" s="2"/>
      <c r="D21" s="7"/>
      <c r="E21" s="9"/>
      <c r="F21" s="23"/>
      <c r="G21" s="28"/>
      <c r="H21" s="10"/>
      <c r="I21" s="56"/>
      <c r="J21" s="10"/>
    </row>
    <row r="22" spans="1:11" ht="28.9" customHeight="1" x14ac:dyDescent="0.3">
      <c r="A22" s="6" t="s">
        <v>15</v>
      </c>
      <c r="B22" s="6" t="s">
        <v>16</v>
      </c>
      <c r="C22" s="2"/>
      <c r="D22" s="7" t="s">
        <v>17</v>
      </c>
      <c r="E22" s="4"/>
      <c r="F22" s="23" t="s">
        <v>13</v>
      </c>
      <c r="G22" s="5" t="s">
        <v>13</v>
      </c>
      <c r="H22" s="5" t="s">
        <v>13</v>
      </c>
      <c r="I22" s="57">
        <f>I23+I28+I30</f>
        <v>277643.23</v>
      </c>
      <c r="J22" s="46" t="s">
        <v>13</v>
      </c>
    </row>
    <row r="23" spans="1:11" ht="52.9" customHeight="1" x14ac:dyDescent="0.3">
      <c r="A23" s="2" t="s">
        <v>18</v>
      </c>
      <c r="B23" s="2" t="s">
        <v>19</v>
      </c>
      <c r="C23" s="2" t="s">
        <v>20</v>
      </c>
      <c r="D23" s="7" t="s">
        <v>21</v>
      </c>
      <c r="E23" s="9"/>
      <c r="F23" s="23" t="s">
        <v>13</v>
      </c>
      <c r="G23" s="5" t="s">
        <v>13</v>
      </c>
      <c r="H23" s="5" t="s">
        <v>13</v>
      </c>
      <c r="I23" s="57">
        <f>I24+I25</f>
        <v>277643.23</v>
      </c>
      <c r="J23" s="46" t="s">
        <v>13</v>
      </c>
    </row>
    <row r="24" spans="1:11" ht="47.25" customHeight="1" x14ac:dyDescent="0.3">
      <c r="A24" s="2"/>
      <c r="B24" s="2"/>
      <c r="C24" s="2"/>
      <c r="D24" s="7"/>
      <c r="E24" s="9" t="s">
        <v>97</v>
      </c>
      <c r="F24" s="23">
        <v>2020</v>
      </c>
      <c r="G24" s="63">
        <v>4780000</v>
      </c>
      <c r="H24" s="10">
        <v>0</v>
      </c>
      <c r="I24" s="56">
        <v>-200000</v>
      </c>
      <c r="J24" s="50">
        <f>(I24+0)/G24%</f>
        <v>-4.1841004184100417</v>
      </c>
    </row>
    <row r="25" spans="1:11" ht="34.5" customHeight="1" x14ac:dyDescent="0.35">
      <c r="A25" s="2"/>
      <c r="B25" s="2"/>
      <c r="C25" s="2"/>
      <c r="D25" s="7"/>
      <c r="E25" s="9" t="s">
        <v>106</v>
      </c>
      <c r="F25" s="23">
        <v>2020</v>
      </c>
      <c r="G25" s="63">
        <v>477643.23</v>
      </c>
      <c r="H25" s="10">
        <v>0</v>
      </c>
      <c r="I25" s="56">
        <v>477643.23</v>
      </c>
      <c r="J25" s="54">
        <f>(I25+0)/G25%</f>
        <v>100</v>
      </c>
      <c r="K25" s="60"/>
    </row>
    <row r="26" spans="1:11" ht="47.25" customHeight="1" x14ac:dyDescent="0.3">
      <c r="A26" s="2"/>
      <c r="B26" s="2"/>
      <c r="C26" s="2"/>
      <c r="D26" s="64"/>
      <c r="E26" s="65" t="s">
        <v>108</v>
      </c>
      <c r="F26" s="66" t="s">
        <v>13</v>
      </c>
      <c r="G26" s="67" t="s">
        <v>13</v>
      </c>
      <c r="H26" s="67" t="s">
        <v>13</v>
      </c>
      <c r="I26" s="68">
        <v>265081.13</v>
      </c>
      <c r="J26" s="55" t="s">
        <v>13</v>
      </c>
    </row>
    <row r="27" spans="1:11" ht="47.25" customHeight="1" x14ac:dyDescent="0.3">
      <c r="A27" s="2"/>
      <c r="B27" s="2"/>
      <c r="C27" s="2"/>
      <c r="D27" s="64"/>
      <c r="E27" s="65" t="s">
        <v>109</v>
      </c>
      <c r="F27" s="66" t="s">
        <v>13</v>
      </c>
      <c r="G27" s="67" t="s">
        <v>13</v>
      </c>
      <c r="H27" s="67" t="s">
        <v>13</v>
      </c>
      <c r="I27" s="68">
        <v>212562.1</v>
      </c>
      <c r="J27" s="55" t="s">
        <v>13</v>
      </c>
    </row>
    <row r="28" spans="1:11" ht="25.15" customHeight="1" x14ac:dyDescent="0.3">
      <c r="A28" s="2" t="s">
        <v>124</v>
      </c>
      <c r="B28" s="2" t="s">
        <v>125</v>
      </c>
      <c r="C28" s="2" t="s">
        <v>126</v>
      </c>
      <c r="D28" s="7" t="s">
        <v>127</v>
      </c>
      <c r="E28" s="9"/>
      <c r="F28" s="23" t="s">
        <v>13</v>
      </c>
      <c r="G28" s="5" t="s">
        <v>13</v>
      </c>
      <c r="H28" s="5" t="s">
        <v>13</v>
      </c>
      <c r="I28" s="68">
        <f>I29</f>
        <v>0</v>
      </c>
      <c r="J28" s="46" t="s">
        <v>13</v>
      </c>
    </row>
    <row r="29" spans="1:11" ht="51.75" customHeight="1" x14ac:dyDescent="0.3">
      <c r="A29" s="2"/>
      <c r="B29" s="2"/>
      <c r="C29" s="2"/>
      <c r="D29" s="7"/>
      <c r="E29" s="9" t="s">
        <v>97</v>
      </c>
      <c r="F29" s="23">
        <v>2020</v>
      </c>
      <c r="G29" s="28">
        <v>350000</v>
      </c>
      <c r="H29" s="10">
        <v>0</v>
      </c>
      <c r="I29" s="68">
        <v>0</v>
      </c>
      <c r="J29" s="49">
        <f>(I29+0)/G29%</f>
        <v>0</v>
      </c>
    </row>
    <row r="30" spans="1:11" ht="99.75" hidden="1" customHeight="1" x14ac:dyDescent="0.3">
      <c r="A30" s="2"/>
      <c r="B30" s="2"/>
      <c r="C30" s="2"/>
      <c r="D30" s="7"/>
      <c r="E30" s="9"/>
      <c r="F30" s="23"/>
      <c r="G30" s="5"/>
      <c r="H30" s="5"/>
      <c r="I30" s="57"/>
      <c r="J30" s="5"/>
    </row>
    <row r="31" spans="1:11" ht="39.6" hidden="1" customHeight="1" x14ac:dyDescent="0.3">
      <c r="A31" s="2"/>
      <c r="B31" s="2"/>
      <c r="C31" s="2"/>
      <c r="D31" s="7"/>
      <c r="E31" s="9"/>
      <c r="F31" s="23"/>
      <c r="G31" s="28"/>
      <c r="H31" s="10"/>
      <c r="I31" s="56"/>
      <c r="J31" s="10"/>
    </row>
    <row r="32" spans="1:11" hidden="1" x14ac:dyDescent="0.3">
      <c r="A32" s="6"/>
      <c r="B32" s="6"/>
      <c r="C32" s="8"/>
      <c r="D32" s="7"/>
      <c r="E32" s="4"/>
      <c r="F32" s="23"/>
      <c r="G32" s="5"/>
      <c r="H32" s="5"/>
      <c r="I32" s="57"/>
      <c r="J32" s="5"/>
    </row>
    <row r="33" spans="1:10" hidden="1" x14ac:dyDescent="0.3">
      <c r="A33" s="6"/>
      <c r="B33" s="6"/>
      <c r="C33" s="6"/>
      <c r="D33" s="7"/>
      <c r="E33" s="9"/>
      <c r="F33" s="23"/>
      <c r="G33" s="5"/>
      <c r="H33" s="10"/>
      <c r="I33" s="57"/>
      <c r="J33" s="10"/>
    </row>
    <row r="34" spans="1:10" hidden="1" x14ac:dyDescent="0.3">
      <c r="A34" s="27"/>
      <c r="B34" s="2"/>
      <c r="C34" s="2"/>
      <c r="D34" s="7"/>
      <c r="E34" s="9"/>
      <c r="F34" s="23"/>
      <c r="G34" s="28"/>
      <c r="H34" s="10"/>
      <c r="I34" s="56"/>
      <c r="J34" s="10"/>
    </row>
    <row r="35" spans="1:10" ht="33.6" hidden="1" customHeight="1" x14ac:dyDescent="0.3">
      <c r="A35" s="6"/>
      <c r="B35" s="6"/>
      <c r="C35" s="2"/>
      <c r="D35" s="7"/>
      <c r="E35" s="4"/>
      <c r="F35" s="23"/>
      <c r="G35" s="5"/>
      <c r="H35" s="10"/>
      <c r="I35" s="57"/>
      <c r="J35" s="10"/>
    </row>
    <row r="36" spans="1:10" ht="85.15" hidden="1" customHeight="1" x14ac:dyDescent="0.3">
      <c r="A36" s="6"/>
      <c r="B36" s="6"/>
      <c r="C36" s="6"/>
      <c r="D36" s="7"/>
      <c r="E36" s="9"/>
      <c r="F36" s="23"/>
      <c r="G36" s="5"/>
      <c r="H36" s="10"/>
      <c r="I36" s="57"/>
      <c r="J36" s="10"/>
    </row>
    <row r="37" spans="1:10" ht="36" hidden="1" customHeight="1" x14ac:dyDescent="0.3">
      <c r="A37" s="6"/>
      <c r="B37" s="6"/>
      <c r="C37" s="6"/>
      <c r="D37" s="7"/>
      <c r="E37" s="9"/>
      <c r="F37" s="23"/>
      <c r="G37" s="28"/>
      <c r="H37" s="10"/>
      <c r="I37" s="56"/>
      <c r="J37" s="10"/>
    </row>
    <row r="38" spans="1:10" ht="37.15" customHeight="1" x14ac:dyDescent="0.3">
      <c r="A38" s="2" t="s">
        <v>25</v>
      </c>
      <c r="B38" s="6" t="s">
        <v>26</v>
      </c>
      <c r="C38" s="8"/>
      <c r="D38" s="7" t="s">
        <v>27</v>
      </c>
      <c r="E38" s="39"/>
      <c r="F38" s="23" t="s">
        <v>13</v>
      </c>
      <c r="G38" s="5" t="s">
        <v>13</v>
      </c>
      <c r="H38" s="5" t="s">
        <v>13</v>
      </c>
      <c r="I38" s="57">
        <f>I42+I39</f>
        <v>200000</v>
      </c>
      <c r="J38" s="46" t="s">
        <v>13</v>
      </c>
    </row>
    <row r="39" spans="1:10" ht="37.15" customHeight="1" x14ac:dyDescent="0.3">
      <c r="A39" s="2" t="s">
        <v>93</v>
      </c>
      <c r="B39" s="6" t="s">
        <v>28</v>
      </c>
      <c r="C39" s="8"/>
      <c r="D39" s="7" t="s">
        <v>29</v>
      </c>
      <c r="E39" s="39"/>
      <c r="F39" s="23" t="s">
        <v>13</v>
      </c>
      <c r="G39" s="5" t="s">
        <v>13</v>
      </c>
      <c r="H39" s="5" t="s">
        <v>13</v>
      </c>
      <c r="I39" s="57">
        <f>I40</f>
        <v>200000</v>
      </c>
      <c r="J39" s="46" t="s">
        <v>13</v>
      </c>
    </row>
    <row r="40" spans="1:10" ht="45" customHeight="1" x14ac:dyDescent="0.3">
      <c r="A40" s="2" t="s">
        <v>94</v>
      </c>
      <c r="B40" s="6" t="s">
        <v>95</v>
      </c>
      <c r="C40" s="8" t="s">
        <v>52</v>
      </c>
      <c r="D40" s="7" t="s">
        <v>96</v>
      </c>
      <c r="E40" s="39"/>
      <c r="F40" s="23" t="s">
        <v>13</v>
      </c>
      <c r="G40" s="5" t="s">
        <v>13</v>
      </c>
      <c r="H40" s="5" t="s">
        <v>13</v>
      </c>
      <c r="I40" s="57">
        <f>I41</f>
        <v>200000</v>
      </c>
      <c r="J40" s="46" t="s">
        <v>13</v>
      </c>
    </row>
    <row r="41" spans="1:10" ht="66.75" customHeight="1" x14ac:dyDescent="0.3">
      <c r="A41" s="6"/>
      <c r="B41" s="6"/>
      <c r="C41" s="6"/>
      <c r="D41" s="7"/>
      <c r="E41" s="9" t="s">
        <v>99</v>
      </c>
      <c r="F41" s="23">
        <v>2020</v>
      </c>
      <c r="G41" s="63">
        <v>300000</v>
      </c>
      <c r="H41" s="10">
        <v>0</v>
      </c>
      <c r="I41" s="56">
        <v>200000</v>
      </c>
      <c r="J41" s="50">
        <f>(I41+0)/G41%</f>
        <v>66.666666666666671</v>
      </c>
    </row>
    <row r="42" spans="1:10" ht="51.6" hidden="1" customHeight="1" x14ac:dyDescent="0.3">
      <c r="A42" s="2"/>
      <c r="B42" s="6"/>
      <c r="C42" s="8"/>
      <c r="D42" s="7"/>
      <c r="E42" s="9"/>
      <c r="F42" s="23"/>
      <c r="G42" s="5"/>
      <c r="H42" s="5"/>
      <c r="I42" s="57"/>
      <c r="J42" s="5"/>
    </row>
    <row r="43" spans="1:10" ht="36" hidden="1" customHeight="1" x14ac:dyDescent="0.3">
      <c r="A43" s="6"/>
      <c r="B43" s="6"/>
      <c r="C43" s="6"/>
      <c r="D43" s="7"/>
      <c r="E43" s="9"/>
      <c r="F43" s="23"/>
      <c r="G43" s="5"/>
      <c r="H43" s="10"/>
      <c r="I43" s="57"/>
      <c r="J43" s="10"/>
    </row>
    <row r="44" spans="1:10" ht="79.150000000000006" hidden="1" customHeight="1" x14ac:dyDescent="0.3">
      <c r="A44" s="5"/>
      <c r="B44" s="5"/>
      <c r="C44" s="5"/>
      <c r="D44" s="5"/>
      <c r="E44" s="9"/>
      <c r="F44" s="23"/>
      <c r="G44" s="28"/>
      <c r="H44" s="10"/>
      <c r="I44" s="56"/>
      <c r="J44" s="10"/>
    </row>
    <row r="45" spans="1:10" ht="28.9" customHeight="1" x14ac:dyDescent="0.3">
      <c r="A45" s="13" t="s">
        <v>33</v>
      </c>
      <c r="B45" s="13"/>
      <c r="C45" s="13"/>
      <c r="D45" s="14" t="s">
        <v>34</v>
      </c>
      <c r="E45" s="20"/>
      <c r="F45" s="22" t="s">
        <v>13</v>
      </c>
      <c r="G45" s="15" t="s">
        <v>13</v>
      </c>
      <c r="H45" s="15" t="s">
        <v>13</v>
      </c>
      <c r="I45" s="59">
        <f>I46</f>
        <v>1789740</v>
      </c>
      <c r="J45" s="48" t="s">
        <v>13</v>
      </c>
    </row>
    <row r="46" spans="1:10" ht="28.9" customHeight="1" x14ac:dyDescent="0.3">
      <c r="A46" s="16" t="s">
        <v>35</v>
      </c>
      <c r="B46" s="17"/>
      <c r="C46" s="13"/>
      <c r="D46" s="18" t="s">
        <v>34</v>
      </c>
      <c r="E46" s="19"/>
      <c r="F46" s="22" t="s">
        <v>13</v>
      </c>
      <c r="G46" s="15" t="s">
        <v>13</v>
      </c>
      <c r="H46" s="15" t="s">
        <v>13</v>
      </c>
      <c r="I46" s="59">
        <f>I47+I66</f>
        <v>1789740</v>
      </c>
      <c r="J46" s="48" t="s">
        <v>13</v>
      </c>
    </row>
    <row r="47" spans="1:10" ht="28.9" customHeight="1" x14ac:dyDescent="0.3">
      <c r="A47" s="2" t="s">
        <v>36</v>
      </c>
      <c r="B47" s="6" t="s">
        <v>37</v>
      </c>
      <c r="C47" s="6"/>
      <c r="D47" s="7" t="s">
        <v>38</v>
      </c>
      <c r="E47" s="4"/>
      <c r="F47" s="23" t="s">
        <v>13</v>
      </c>
      <c r="G47" s="5" t="s">
        <v>13</v>
      </c>
      <c r="H47" s="5" t="s">
        <v>13</v>
      </c>
      <c r="I47" s="57">
        <f>I50+I58+I48+I61+I64</f>
        <v>525740</v>
      </c>
      <c r="J47" s="46" t="s">
        <v>13</v>
      </c>
    </row>
    <row r="48" spans="1:10" ht="28.9" hidden="1" customHeight="1" x14ac:dyDescent="0.3">
      <c r="A48" s="6"/>
      <c r="B48" s="6"/>
      <c r="C48" s="6"/>
      <c r="D48" s="11"/>
      <c r="E48" s="4"/>
      <c r="F48" s="23"/>
      <c r="G48" s="5"/>
      <c r="H48" s="5"/>
      <c r="I48" s="57"/>
      <c r="J48" s="5"/>
    </row>
    <row r="49" spans="1:10" ht="58.15" hidden="1" customHeight="1" x14ac:dyDescent="0.3">
      <c r="A49" s="2"/>
      <c r="B49" s="6"/>
      <c r="C49" s="6"/>
      <c r="D49" s="7"/>
      <c r="E49" s="9"/>
      <c r="F49" s="23"/>
      <c r="G49" s="28"/>
      <c r="H49" s="10"/>
      <c r="I49" s="56"/>
      <c r="J49" s="10"/>
    </row>
    <row r="50" spans="1:10" ht="129.75" customHeight="1" x14ac:dyDescent="0.3">
      <c r="A50" s="2" t="s">
        <v>39</v>
      </c>
      <c r="B50" s="2" t="s">
        <v>40</v>
      </c>
      <c r="C50" s="2" t="s">
        <v>41</v>
      </c>
      <c r="D50" s="7" t="s">
        <v>91</v>
      </c>
      <c r="E50" s="9"/>
      <c r="F50" s="24" t="s">
        <v>13</v>
      </c>
      <c r="G50" s="3" t="s">
        <v>13</v>
      </c>
      <c r="H50" s="3" t="s">
        <v>13</v>
      </c>
      <c r="I50" s="57">
        <f>SUM(I51:I52)+I54+I56</f>
        <v>525740</v>
      </c>
      <c r="J50" s="47" t="s">
        <v>13</v>
      </c>
    </row>
    <row r="51" spans="1:10" ht="30.6" hidden="1" customHeight="1" x14ac:dyDescent="0.3">
      <c r="A51" s="2"/>
      <c r="B51" s="2"/>
      <c r="C51" s="2"/>
      <c r="D51" s="7"/>
      <c r="E51" s="9"/>
      <c r="F51" s="23"/>
      <c r="G51" s="28"/>
      <c r="H51" s="10"/>
      <c r="I51" s="56"/>
      <c r="J51" s="10"/>
    </row>
    <row r="52" spans="1:10" ht="46.9" hidden="1" customHeight="1" x14ac:dyDescent="0.3">
      <c r="A52" s="2"/>
      <c r="B52" s="2"/>
      <c r="C52" s="2"/>
      <c r="D52" s="7"/>
      <c r="E52" s="9"/>
      <c r="F52" s="23"/>
      <c r="G52" s="28"/>
      <c r="H52" s="10"/>
      <c r="I52" s="56"/>
      <c r="J52" s="10"/>
    </row>
    <row r="53" spans="1:10" ht="91.9" hidden="1" customHeight="1" x14ac:dyDescent="0.3">
      <c r="A53" s="29"/>
      <c r="B53" s="29"/>
      <c r="C53" s="29"/>
      <c r="D53" s="30"/>
      <c r="E53" s="43"/>
      <c r="F53" s="51"/>
      <c r="G53" s="52"/>
      <c r="H53" s="52"/>
      <c r="I53" s="58"/>
      <c r="J53" s="52"/>
    </row>
    <row r="54" spans="1:10" ht="57.75" customHeight="1" x14ac:dyDescent="0.3">
      <c r="A54" s="2"/>
      <c r="B54" s="2"/>
      <c r="C54" s="2"/>
      <c r="D54" s="7"/>
      <c r="E54" s="9" t="s">
        <v>104</v>
      </c>
      <c r="F54" s="23">
        <v>2020</v>
      </c>
      <c r="G54" s="69">
        <f>193193+82797</f>
        <v>275990</v>
      </c>
      <c r="H54" s="5">
        <v>0</v>
      </c>
      <c r="I54" s="56">
        <f>193193+82797</f>
        <v>275990</v>
      </c>
      <c r="J54" s="46">
        <f>(I54+0)/G54%</f>
        <v>100</v>
      </c>
    </row>
    <row r="55" spans="1:10" ht="111.75" customHeight="1" x14ac:dyDescent="0.3">
      <c r="A55" s="29"/>
      <c r="B55" s="29"/>
      <c r="C55" s="29"/>
      <c r="D55" s="30"/>
      <c r="E55" s="43" t="s">
        <v>107</v>
      </c>
      <c r="F55" s="51" t="s">
        <v>13</v>
      </c>
      <c r="G55" s="52" t="s">
        <v>13</v>
      </c>
      <c r="H55" s="52" t="s">
        <v>13</v>
      </c>
      <c r="I55" s="58">
        <v>193193</v>
      </c>
      <c r="J55" s="53" t="s">
        <v>13</v>
      </c>
    </row>
    <row r="56" spans="1:10" ht="128.25" customHeight="1" x14ac:dyDescent="0.3">
      <c r="A56" s="2"/>
      <c r="B56" s="2"/>
      <c r="C56" s="2"/>
      <c r="D56" s="7"/>
      <c r="E56" s="70" t="s">
        <v>105</v>
      </c>
      <c r="F56" s="23">
        <v>2020</v>
      </c>
      <c r="G56" s="69">
        <f>174825+74925</f>
        <v>249750</v>
      </c>
      <c r="H56" s="5">
        <v>0</v>
      </c>
      <c r="I56" s="56">
        <f>174825+74925</f>
        <v>249750</v>
      </c>
      <c r="J56" s="46">
        <f>(I56+0)/G56%</f>
        <v>100</v>
      </c>
    </row>
    <row r="57" spans="1:10" ht="114" customHeight="1" x14ac:dyDescent="0.3">
      <c r="A57" s="29"/>
      <c r="B57" s="29"/>
      <c r="C57" s="29"/>
      <c r="D57" s="30"/>
      <c r="E57" s="71" t="s">
        <v>107</v>
      </c>
      <c r="F57" s="51" t="s">
        <v>13</v>
      </c>
      <c r="G57" s="52" t="s">
        <v>13</v>
      </c>
      <c r="H57" s="52" t="s">
        <v>13</v>
      </c>
      <c r="I57" s="58">
        <v>174825</v>
      </c>
      <c r="J57" s="53" t="s">
        <v>13</v>
      </c>
    </row>
    <row r="58" spans="1:10" ht="75" hidden="1" x14ac:dyDescent="0.3">
      <c r="A58" s="2" t="s">
        <v>42</v>
      </c>
      <c r="B58" s="2">
        <v>1090</v>
      </c>
      <c r="C58" s="2" t="s">
        <v>43</v>
      </c>
      <c r="D58" s="7" t="s">
        <v>92</v>
      </c>
      <c r="E58" s="9"/>
      <c r="F58" s="23" t="s">
        <v>13</v>
      </c>
      <c r="G58" s="5" t="s">
        <v>13</v>
      </c>
      <c r="H58" s="5" t="s">
        <v>13</v>
      </c>
      <c r="I58" s="57">
        <f>SUM(I59:I60)</f>
        <v>0</v>
      </c>
      <c r="J58" s="5" t="s">
        <v>13</v>
      </c>
    </row>
    <row r="59" spans="1:10" hidden="1" x14ac:dyDescent="0.3">
      <c r="A59" s="2"/>
      <c r="B59" s="2"/>
      <c r="C59" s="2"/>
      <c r="D59" s="7"/>
      <c r="E59" s="9"/>
      <c r="F59" s="23"/>
      <c r="G59" s="28"/>
      <c r="H59" s="10"/>
      <c r="I59" s="56"/>
      <c r="J59" s="10" t="e">
        <f>(I59+0)/G59%</f>
        <v>#DIV/0!</v>
      </c>
    </row>
    <row r="60" spans="1:10" hidden="1" x14ac:dyDescent="0.3">
      <c r="A60" s="2"/>
      <c r="B60" s="2"/>
      <c r="C60" s="2"/>
      <c r="D60" s="7"/>
      <c r="E60" s="9"/>
      <c r="F60" s="23"/>
      <c r="G60" s="28"/>
      <c r="H60" s="10"/>
      <c r="I60" s="56"/>
      <c r="J60" s="10" t="e">
        <f>(I60+0)/G60%</f>
        <v>#DIV/0!</v>
      </c>
    </row>
    <row r="61" spans="1:10" ht="42.75" hidden="1" customHeight="1" x14ac:dyDescent="0.3">
      <c r="A61" s="2"/>
      <c r="B61" s="2"/>
      <c r="C61" s="2"/>
      <c r="D61" s="12"/>
      <c r="E61" s="31"/>
      <c r="F61" s="23"/>
      <c r="G61" s="5"/>
      <c r="H61" s="5"/>
      <c r="I61" s="57"/>
      <c r="J61" s="5"/>
    </row>
    <row r="62" spans="1:10" hidden="1" x14ac:dyDescent="0.3">
      <c r="A62" s="2"/>
      <c r="B62" s="2"/>
      <c r="C62" s="2"/>
      <c r="D62" s="7"/>
      <c r="E62" s="9"/>
      <c r="F62" s="23"/>
      <c r="G62" s="28"/>
      <c r="H62" s="5"/>
      <c r="I62" s="56"/>
      <c r="J62" s="5"/>
    </row>
    <row r="63" spans="1:10" hidden="1" x14ac:dyDescent="0.3">
      <c r="A63" s="2"/>
      <c r="B63" s="2"/>
      <c r="C63" s="2"/>
      <c r="D63" s="7"/>
      <c r="E63" s="9"/>
      <c r="F63" s="23"/>
      <c r="G63" s="28"/>
      <c r="H63" s="10"/>
      <c r="I63" s="56"/>
      <c r="J63" s="10" t="e">
        <f>(I63+0)/G63%</f>
        <v>#DIV/0!</v>
      </c>
    </row>
    <row r="64" spans="1:10" ht="37.5" hidden="1" x14ac:dyDescent="0.3">
      <c r="A64" s="2" t="s">
        <v>45</v>
      </c>
      <c r="B64" s="2" t="s">
        <v>46</v>
      </c>
      <c r="C64" s="2" t="s">
        <v>44</v>
      </c>
      <c r="D64" s="12" t="s">
        <v>47</v>
      </c>
      <c r="E64" s="31"/>
      <c r="F64" s="23" t="s">
        <v>13</v>
      </c>
      <c r="G64" s="5" t="s">
        <v>13</v>
      </c>
      <c r="H64" s="5" t="s">
        <v>13</v>
      </c>
      <c r="I64" s="57">
        <f>I65</f>
        <v>0</v>
      </c>
      <c r="J64" s="5" t="s">
        <v>13</v>
      </c>
    </row>
    <row r="65" spans="1:10" hidden="1" x14ac:dyDescent="0.3">
      <c r="A65" s="2"/>
      <c r="B65" s="2"/>
      <c r="C65" s="2"/>
      <c r="D65" s="7"/>
      <c r="E65" s="9"/>
      <c r="F65" s="23"/>
      <c r="G65" s="28"/>
      <c r="H65" s="10"/>
      <c r="I65" s="56"/>
      <c r="J65" s="10" t="e">
        <f>(I65+0)/G65%</f>
        <v>#DIV/0!</v>
      </c>
    </row>
    <row r="66" spans="1:10" ht="27.6" customHeight="1" x14ac:dyDescent="0.3">
      <c r="A66" s="2" t="s">
        <v>48</v>
      </c>
      <c r="B66" s="6" t="s">
        <v>26</v>
      </c>
      <c r="C66" s="8"/>
      <c r="D66" s="7" t="s">
        <v>27</v>
      </c>
      <c r="E66" s="39"/>
      <c r="F66" s="23" t="s">
        <v>13</v>
      </c>
      <c r="G66" s="5" t="s">
        <v>13</v>
      </c>
      <c r="H66" s="5" t="s">
        <v>13</v>
      </c>
      <c r="I66" s="57">
        <f>I67</f>
        <v>1264000</v>
      </c>
      <c r="J66" s="46" t="s">
        <v>13</v>
      </c>
    </row>
    <row r="67" spans="1:10" ht="31.15" customHeight="1" x14ac:dyDescent="0.3">
      <c r="A67" s="2" t="s">
        <v>49</v>
      </c>
      <c r="B67" s="6" t="s">
        <v>28</v>
      </c>
      <c r="C67" s="8"/>
      <c r="D67" s="7" t="s">
        <v>29</v>
      </c>
      <c r="E67" s="9"/>
      <c r="F67" s="23" t="s">
        <v>13</v>
      </c>
      <c r="G67" s="5" t="s">
        <v>13</v>
      </c>
      <c r="H67" s="5" t="s">
        <v>13</v>
      </c>
      <c r="I67" s="57">
        <f>I68+I74</f>
        <v>1264000</v>
      </c>
      <c r="J67" s="46" t="s">
        <v>13</v>
      </c>
    </row>
    <row r="68" spans="1:10" ht="51.6" customHeight="1" x14ac:dyDescent="0.3">
      <c r="A68" s="2" t="s">
        <v>50</v>
      </c>
      <c r="B68" s="2" t="s">
        <v>51</v>
      </c>
      <c r="C68" s="2" t="s">
        <v>52</v>
      </c>
      <c r="D68" s="7" t="s">
        <v>53</v>
      </c>
      <c r="E68" s="9"/>
      <c r="F68" s="23" t="s">
        <v>13</v>
      </c>
      <c r="G68" s="5" t="s">
        <v>13</v>
      </c>
      <c r="H68" s="5" t="s">
        <v>13</v>
      </c>
      <c r="I68" s="57">
        <f>SUM(I69:I73)</f>
        <v>1264000</v>
      </c>
      <c r="J68" s="46" t="s">
        <v>13</v>
      </c>
    </row>
    <row r="69" spans="1:10" ht="49.5" customHeight="1" x14ac:dyDescent="0.3">
      <c r="A69" s="2"/>
      <c r="B69" s="6"/>
      <c r="C69" s="6"/>
      <c r="D69" s="7"/>
      <c r="E69" s="9" t="s">
        <v>101</v>
      </c>
      <c r="F69" s="23" t="s">
        <v>87</v>
      </c>
      <c r="G69" s="63">
        <v>3406825</v>
      </c>
      <c r="H69" s="10">
        <f>(37072.8+300000)/G69%</f>
        <v>9.8940450419378738</v>
      </c>
      <c r="I69" s="56">
        <v>600000</v>
      </c>
      <c r="J69" s="49">
        <f>(I69+43072.8+300000)/G69%</f>
        <v>27.681868014940598</v>
      </c>
    </row>
    <row r="70" spans="1:10" ht="54" customHeight="1" x14ac:dyDescent="0.3">
      <c r="A70" s="29"/>
      <c r="B70" s="29"/>
      <c r="C70" s="29"/>
      <c r="D70" s="30"/>
      <c r="E70" s="9" t="s">
        <v>102</v>
      </c>
      <c r="F70" s="23" t="s">
        <v>89</v>
      </c>
      <c r="G70" s="63">
        <v>6650217</v>
      </c>
      <c r="H70" s="10">
        <f>(1000000+800000+300000)/G70%</f>
        <v>31.577916931131721</v>
      </c>
      <c r="I70" s="56">
        <v>600000</v>
      </c>
      <c r="J70" s="49">
        <f>(I70+1000000+800000+300000)/G70%</f>
        <v>40.600178911455068</v>
      </c>
    </row>
    <row r="71" spans="1:10" ht="69" customHeight="1" x14ac:dyDescent="0.3">
      <c r="A71" s="29"/>
      <c r="B71" s="29"/>
      <c r="C71" s="29"/>
      <c r="D71" s="30"/>
      <c r="E71" s="73" t="s">
        <v>121</v>
      </c>
      <c r="F71" s="72">
        <v>2020</v>
      </c>
      <c r="G71" s="63">
        <v>50000</v>
      </c>
      <c r="H71" s="10">
        <v>0</v>
      </c>
      <c r="I71" s="56">
        <v>50000</v>
      </c>
      <c r="J71" s="54">
        <f>(I71+0)/G71%</f>
        <v>100</v>
      </c>
    </row>
    <row r="72" spans="1:10" ht="72" customHeight="1" x14ac:dyDescent="0.3">
      <c r="A72" s="29"/>
      <c r="B72" s="29"/>
      <c r="C72" s="29"/>
      <c r="D72" s="30"/>
      <c r="E72" s="73" t="s">
        <v>122</v>
      </c>
      <c r="F72" s="72">
        <v>2020</v>
      </c>
      <c r="G72" s="63">
        <v>7000</v>
      </c>
      <c r="H72" s="10">
        <v>0</v>
      </c>
      <c r="I72" s="56">
        <v>7000</v>
      </c>
      <c r="J72" s="54">
        <f t="shared" ref="J72:J73" si="0">(I72+0)/G72%</f>
        <v>100</v>
      </c>
    </row>
    <row r="73" spans="1:10" ht="84.75" customHeight="1" x14ac:dyDescent="0.3">
      <c r="A73" s="29"/>
      <c r="B73" s="29"/>
      <c r="C73" s="29"/>
      <c r="D73" s="30"/>
      <c r="E73" s="73" t="s">
        <v>123</v>
      </c>
      <c r="F73" s="72">
        <v>2020</v>
      </c>
      <c r="G73" s="63">
        <v>7000</v>
      </c>
      <c r="H73" s="10">
        <v>0</v>
      </c>
      <c r="I73" s="56">
        <v>7000</v>
      </c>
      <c r="J73" s="54">
        <f t="shared" si="0"/>
        <v>100</v>
      </c>
    </row>
    <row r="74" spans="1:10" hidden="1" x14ac:dyDescent="0.3">
      <c r="A74" s="2"/>
      <c r="B74" s="6"/>
      <c r="C74" s="6"/>
      <c r="D74" s="11"/>
      <c r="E74" s="9"/>
      <c r="F74" s="24"/>
      <c r="G74" s="3"/>
      <c r="H74" s="2"/>
      <c r="I74" s="57"/>
      <c r="J74" s="2"/>
    </row>
    <row r="75" spans="1:10" ht="92.25" hidden="1" customHeight="1" x14ac:dyDescent="0.3">
      <c r="A75" s="2"/>
      <c r="B75" s="2"/>
      <c r="C75" s="2"/>
      <c r="D75" s="7"/>
      <c r="E75" s="31"/>
      <c r="F75" s="40"/>
      <c r="G75" s="41"/>
      <c r="H75" s="42"/>
      <c r="I75" s="56"/>
      <c r="J75" s="10"/>
    </row>
    <row r="76" spans="1:10" ht="96.75" hidden="1" customHeight="1" x14ac:dyDescent="0.3">
      <c r="A76" s="29"/>
      <c r="B76" s="29"/>
      <c r="C76" s="29"/>
      <c r="D76" s="30"/>
      <c r="E76" s="43"/>
      <c r="F76" s="29"/>
      <c r="G76" s="29"/>
      <c r="H76" s="29"/>
      <c r="I76" s="58"/>
      <c r="J76" s="29"/>
    </row>
    <row r="77" spans="1:10" hidden="1" x14ac:dyDescent="0.3">
      <c r="A77" s="2"/>
      <c r="B77" s="2"/>
      <c r="C77" s="2"/>
      <c r="D77" s="7"/>
      <c r="E77" s="9"/>
      <c r="F77" s="23"/>
      <c r="G77" s="28"/>
      <c r="H77" s="10"/>
      <c r="I77" s="56"/>
      <c r="J77" s="10"/>
    </row>
    <row r="78" spans="1:10" ht="51.6" hidden="1" customHeight="1" x14ac:dyDescent="0.3">
      <c r="A78" s="13"/>
      <c r="B78" s="13"/>
      <c r="C78" s="13"/>
      <c r="D78" s="14"/>
      <c r="E78" s="20"/>
      <c r="F78" s="22"/>
      <c r="G78" s="15"/>
      <c r="H78" s="15"/>
      <c r="I78" s="59"/>
      <c r="J78" s="15"/>
    </row>
    <row r="79" spans="1:10" ht="51.6" hidden="1" customHeight="1" x14ac:dyDescent="0.3">
      <c r="A79" s="16"/>
      <c r="B79" s="17"/>
      <c r="C79" s="13"/>
      <c r="D79" s="18"/>
      <c r="E79" s="19"/>
      <c r="F79" s="22"/>
      <c r="G79" s="15"/>
      <c r="H79" s="15"/>
      <c r="I79" s="59"/>
      <c r="J79" s="15"/>
    </row>
    <row r="80" spans="1:10" ht="38.450000000000003" hidden="1" customHeight="1" x14ac:dyDescent="0.3">
      <c r="A80" s="6"/>
      <c r="B80" s="6"/>
      <c r="C80" s="8"/>
      <c r="D80" s="7"/>
      <c r="E80" s="4"/>
      <c r="F80" s="23"/>
      <c r="G80" s="5"/>
      <c r="H80" s="5"/>
      <c r="I80" s="57"/>
      <c r="J80" s="5"/>
    </row>
    <row r="81" spans="1:10" ht="97.15" hidden="1" customHeight="1" x14ac:dyDescent="0.3">
      <c r="A81" s="6"/>
      <c r="B81" s="6"/>
      <c r="C81" s="6"/>
      <c r="D81" s="7"/>
      <c r="E81" s="9"/>
      <c r="F81" s="23"/>
      <c r="G81" s="5"/>
      <c r="H81" s="5"/>
      <c r="I81" s="57"/>
      <c r="J81" s="5"/>
    </row>
    <row r="82" spans="1:10" ht="39.6" hidden="1" customHeight="1" x14ac:dyDescent="0.3">
      <c r="A82" s="27"/>
      <c r="B82" s="2"/>
      <c r="C82" s="2"/>
      <c r="D82" s="7"/>
      <c r="E82" s="9"/>
      <c r="F82" s="23"/>
      <c r="G82" s="28"/>
      <c r="H82" s="5"/>
      <c r="I82" s="56"/>
      <c r="J82" s="5"/>
    </row>
    <row r="83" spans="1:10" ht="57.6" hidden="1" customHeight="1" x14ac:dyDescent="0.3">
      <c r="A83" s="6"/>
      <c r="B83" s="6"/>
      <c r="C83" s="8"/>
      <c r="D83" s="7"/>
      <c r="E83" s="4"/>
      <c r="F83" s="23"/>
      <c r="G83" s="5"/>
      <c r="H83" s="5"/>
      <c r="I83" s="57"/>
      <c r="J83" s="5"/>
    </row>
    <row r="84" spans="1:10" ht="96" hidden="1" customHeight="1" x14ac:dyDescent="0.3">
      <c r="A84" s="6"/>
      <c r="B84" s="6"/>
      <c r="C84" s="6"/>
      <c r="D84" s="7"/>
      <c r="E84" s="9"/>
      <c r="F84" s="23"/>
      <c r="G84" s="5"/>
      <c r="H84" s="5"/>
      <c r="I84" s="57"/>
      <c r="J84" s="5"/>
    </row>
    <row r="85" spans="1:10" ht="39.6" hidden="1" customHeight="1" x14ac:dyDescent="0.3">
      <c r="A85" s="27"/>
      <c r="B85" s="2"/>
      <c r="C85" s="2"/>
      <c r="D85" s="7"/>
      <c r="E85" s="9"/>
      <c r="F85" s="23"/>
      <c r="G85" s="28"/>
      <c r="H85" s="5"/>
      <c r="I85" s="56"/>
      <c r="J85" s="5"/>
    </row>
    <row r="86" spans="1:10" ht="25.15" hidden="1" customHeight="1" x14ac:dyDescent="0.3">
      <c r="A86" s="13"/>
      <c r="B86" s="13"/>
      <c r="C86" s="13"/>
      <c r="D86" s="14"/>
      <c r="E86" s="20"/>
      <c r="F86" s="22"/>
      <c r="G86" s="15"/>
      <c r="H86" s="15"/>
      <c r="I86" s="59"/>
      <c r="J86" s="15"/>
    </row>
    <row r="87" spans="1:10" ht="25.15" hidden="1" customHeight="1" x14ac:dyDescent="0.3">
      <c r="A87" s="16"/>
      <c r="B87" s="17"/>
      <c r="C87" s="13"/>
      <c r="D87" s="18"/>
      <c r="E87" s="19"/>
      <c r="F87" s="22"/>
      <c r="G87" s="15"/>
      <c r="H87" s="15"/>
      <c r="I87" s="59"/>
      <c r="J87" s="15"/>
    </row>
    <row r="88" spans="1:10" ht="25.9" hidden="1" customHeight="1" x14ac:dyDescent="0.3">
      <c r="A88" s="6"/>
      <c r="B88" s="6"/>
      <c r="C88" s="2"/>
      <c r="D88" s="7"/>
      <c r="E88" s="4"/>
      <c r="F88" s="23"/>
      <c r="G88" s="5"/>
      <c r="H88" s="5"/>
      <c r="I88" s="57"/>
      <c r="J88" s="5"/>
    </row>
    <row r="89" spans="1:10" ht="27.6" hidden="1" customHeight="1" x14ac:dyDescent="0.3">
      <c r="A89" s="2"/>
      <c r="B89" s="2"/>
      <c r="C89" s="2"/>
      <c r="D89" s="7"/>
      <c r="E89" s="9"/>
      <c r="F89" s="23"/>
      <c r="G89" s="5"/>
      <c r="H89" s="5"/>
      <c r="I89" s="57"/>
      <c r="J89" s="5"/>
    </row>
    <row r="90" spans="1:10" ht="27.6" hidden="1" customHeight="1" x14ac:dyDescent="0.3">
      <c r="A90" s="2"/>
      <c r="B90" s="2"/>
      <c r="C90" s="2"/>
      <c r="D90" s="7"/>
      <c r="E90" s="9"/>
      <c r="F90" s="23"/>
      <c r="G90" s="28"/>
      <c r="H90" s="5"/>
      <c r="I90" s="56"/>
      <c r="J90" s="5"/>
    </row>
    <row r="91" spans="1:10" ht="27.6" hidden="1" customHeight="1" x14ac:dyDescent="0.3">
      <c r="A91" s="21"/>
      <c r="B91" s="21"/>
      <c r="C91" s="21"/>
      <c r="D91" s="21"/>
      <c r="E91" s="9"/>
      <c r="F91" s="23"/>
      <c r="G91" s="28"/>
      <c r="H91" s="5"/>
      <c r="I91" s="56"/>
      <c r="J91" s="5"/>
    </row>
    <row r="92" spans="1:10" ht="71.45" hidden="1" customHeight="1" x14ac:dyDescent="0.3">
      <c r="A92" s="2"/>
      <c r="B92" s="2"/>
      <c r="C92" s="2"/>
      <c r="D92" s="7"/>
      <c r="E92" s="9"/>
      <c r="F92" s="23"/>
      <c r="G92" s="5"/>
      <c r="H92" s="5"/>
      <c r="I92" s="57"/>
      <c r="J92" s="5"/>
    </row>
    <row r="93" spans="1:10" ht="45.75" hidden="1" customHeight="1" x14ac:dyDescent="0.3">
      <c r="A93" s="2"/>
      <c r="B93" s="2"/>
      <c r="C93" s="2"/>
      <c r="D93" s="7"/>
      <c r="E93" s="9"/>
      <c r="F93" s="23"/>
      <c r="G93" s="28"/>
      <c r="H93" s="10"/>
      <c r="I93" s="56"/>
      <c r="J93" s="10"/>
    </row>
    <row r="94" spans="1:10" hidden="1" x14ac:dyDescent="0.3">
      <c r="A94" s="2"/>
      <c r="B94" s="2"/>
      <c r="C94" s="2"/>
      <c r="D94" s="7"/>
      <c r="E94" s="9"/>
      <c r="F94" s="23"/>
      <c r="G94" s="28"/>
      <c r="H94" s="10"/>
      <c r="I94" s="56"/>
      <c r="J94" s="10"/>
    </row>
    <row r="95" spans="1:10" ht="45.6" hidden="1" customHeight="1" x14ac:dyDescent="0.3">
      <c r="A95" s="2"/>
      <c r="B95" s="6"/>
      <c r="C95" s="8"/>
      <c r="D95" s="7"/>
      <c r="E95" s="39"/>
      <c r="F95" s="23"/>
      <c r="G95" s="5"/>
      <c r="H95" s="5"/>
      <c r="I95" s="57"/>
      <c r="J95" s="5"/>
    </row>
    <row r="96" spans="1:10" ht="39.6" hidden="1" customHeight="1" x14ac:dyDescent="0.3">
      <c r="A96" s="2"/>
      <c r="B96" s="6"/>
      <c r="C96" s="8"/>
      <c r="D96" s="7"/>
      <c r="E96" s="9"/>
      <c r="F96" s="23"/>
      <c r="G96" s="5"/>
      <c r="H96" s="5"/>
      <c r="I96" s="57"/>
      <c r="J96" s="5"/>
    </row>
    <row r="97" spans="1:10" ht="55.15" hidden="1" customHeight="1" x14ac:dyDescent="0.3">
      <c r="A97" s="2"/>
      <c r="B97" s="2"/>
      <c r="C97" s="2"/>
      <c r="D97" s="7"/>
      <c r="E97" s="9"/>
      <c r="F97" s="23"/>
      <c r="G97" s="5"/>
      <c r="H97" s="5"/>
      <c r="I97" s="57"/>
      <c r="J97" s="5"/>
    </row>
    <row r="98" spans="1:10" ht="49.15" hidden="1" customHeight="1" x14ac:dyDescent="0.3">
      <c r="A98" s="2"/>
      <c r="B98" s="2"/>
      <c r="C98" s="2"/>
      <c r="D98" s="7"/>
      <c r="E98" s="9"/>
      <c r="F98" s="23"/>
      <c r="G98" s="28"/>
      <c r="H98" s="10"/>
      <c r="I98" s="56"/>
      <c r="J98" s="10"/>
    </row>
    <row r="99" spans="1:10" ht="19.5" hidden="1" x14ac:dyDescent="0.3">
      <c r="A99" s="29"/>
      <c r="B99" s="29"/>
      <c r="C99" s="29"/>
      <c r="D99" s="30"/>
      <c r="E99" s="9"/>
      <c r="F99" s="23"/>
      <c r="G99" s="28"/>
      <c r="H99" s="10"/>
      <c r="I99" s="56"/>
      <c r="J99" s="10" t="e">
        <f>(I99+0)/G99%</f>
        <v>#DIV/0!</v>
      </c>
    </row>
    <row r="100" spans="1:10" hidden="1" x14ac:dyDescent="0.3">
      <c r="A100" s="2"/>
      <c r="B100" s="2"/>
      <c r="C100" s="2"/>
      <c r="D100" s="7"/>
      <c r="E100" s="9"/>
      <c r="F100" s="23"/>
      <c r="G100" s="28"/>
      <c r="H100" s="10"/>
      <c r="I100" s="56"/>
      <c r="J100" s="10" t="e">
        <f>(I100+0)/G100%</f>
        <v>#DIV/0!</v>
      </c>
    </row>
    <row r="101" spans="1:10" ht="19.5" hidden="1" x14ac:dyDescent="0.3">
      <c r="A101" s="29"/>
      <c r="B101" s="29"/>
      <c r="C101" s="29"/>
      <c r="D101" s="30"/>
      <c r="E101" s="9"/>
      <c r="F101" s="23"/>
      <c r="G101" s="28"/>
      <c r="H101" s="10"/>
      <c r="I101" s="56"/>
      <c r="J101" s="10" t="e">
        <f>(I101+0)/G101%</f>
        <v>#DIV/0!</v>
      </c>
    </row>
    <row r="102" spans="1:10" ht="37.5" hidden="1" x14ac:dyDescent="0.3">
      <c r="A102" s="2" t="s">
        <v>54</v>
      </c>
      <c r="B102" s="6" t="s">
        <v>31</v>
      </c>
      <c r="C102" s="8"/>
      <c r="D102" s="7" t="s">
        <v>32</v>
      </c>
      <c r="E102" s="9"/>
      <c r="F102" s="23" t="s">
        <v>13</v>
      </c>
      <c r="G102" s="5" t="s">
        <v>13</v>
      </c>
      <c r="H102" s="5" t="s">
        <v>13</v>
      </c>
      <c r="I102" s="57">
        <f>I103</f>
        <v>0</v>
      </c>
      <c r="J102" s="5" t="s">
        <v>13</v>
      </c>
    </row>
    <row r="103" spans="1:10" ht="37.5" hidden="1" x14ac:dyDescent="0.3">
      <c r="A103" s="2" t="s">
        <v>55</v>
      </c>
      <c r="B103" s="6" t="s">
        <v>56</v>
      </c>
      <c r="C103" s="6" t="s">
        <v>30</v>
      </c>
      <c r="D103" s="11" t="s">
        <v>57</v>
      </c>
      <c r="E103" s="9"/>
      <c r="F103" s="24" t="s">
        <v>13</v>
      </c>
      <c r="G103" s="3" t="s">
        <v>13</v>
      </c>
      <c r="H103" s="2" t="s">
        <v>13</v>
      </c>
      <c r="I103" s="57">
        <f>SUM(I104:I104)</f>
        <v>0</v>
      </c>
      <c r="J103" s="2" t="s">
        <v>13</v>
      </c>
    </row>
    <row r="104" spans="1:10" hidden="1" x14ac:dyDescent="0.3">
      <c r="A104" s="2"/>
      <c r="B104" s="2"/>
      <c r="C104" s="2"/>
      <c r="D104" s="7"/>
      <c r="E104" s="9"/>
      <c r="F104" s="23"/>
      <c r="G104" s="28"/>
      <c r="H104" s="10"/>
      <c r="I104" s="56"/>
      <c r="J104" s="10" t="e">
        <f>(I104+0)/G104%</f>
        <v>#DIV/0!</v>
      </c>
    </row>
    <row r="105" spans="1:10" ht="51.6" customHeight="1" x14ac:dyDescent="0.3">
      <c r="A105" s="13" t="s">
        <v>58</v>
      </c>
      <c r="B105" s="13"/>
      <c r="C105" s="13"/>
      <c r="D105" s="14" t="s">
        <v>59</v>
      </c>
      <c r="E105" s="20"/>
      <c r="F105" s="22" t="s">
        <v>13</v>
      </c>
      <c r="G105" s="15" t="s">
        <v>13</v>
      </c>
      <c r="H105" s="15" t="s">
        <v>13</v>
      </c>
      <c r="I105" s="59">
        <f>I106</f>
        <v>47999.999999999884</v>
      </c>
      <c r="J105" s="48" t="s">
        <v>13</v>
      </c>
    </row>
    <row r="106" spans="1:10" ht="51.6" customHeight="1" x14ac:dyDescent="0.3">
      <c r="A106" s="16" t="s">
        <v>60</v>
      </c>
      <c r="B106" s="17"/>
      <c r="C106" s="13"/>
      <c r="D106" s="18" t="s">
        <v>59</v>
      </c>
      <c r="E106" s="19"/>
      <c r="F106" s="22" t="s">
        <v>13</v>
      </c>
      <c r="G106" s="15" t="s">
        <v>13</v>
      </c>
      <c r="H106" s="15" t="s">
        <v>13</v>
      </c>
      <c r="I106" s="59">
        <f>I110+I121+I107</f>
        <v>47999.999999999884</v>
      </c>
      <c r="J106" s="48" t="s">
        <v>13</v>
      </c>
    </row>
    <row r="107" spans="1:10" ht="36" hidden="1" customHeight="1" x14ac:dyDescent="0.3">
      <c r="A107" s="21">
        <v>1215000</v>
      </c>
      <c r="B107" s="6" t="s">
        <v>61</v>
      </c>
      <c r="C107" s="8"/>
      <c r="D107" s="7" t="s">
        <v>62</v>
      </c>
      <c r="E107" s="4"/>
      <c r="F107" s="23" t="s">
        <v>13</v>
      </c>
      <c r="G107" s="5" t="s">
        <v>13</v>
      </c>
      <c r="H107" s="5" t="s">
        <v>13</v>
      </c>
      <c r="I107" s="57">
        <f>I108</f>
        <v>0</v>
      </c>
      <c r="J107" s="5" t="s">
        <v>13</v>
      </c>
    </row>
    <row r="108" spans="1:10" ht="49.15" hidden="1" customHeight="1" x14ac:dyDescent="0.3">
      <c r="A108" s="21">
        <v>1215041</v>
      </c>
      <c r="B108" s="2" t="s">
        <v>63</v>
      </c>
      <c r="C108" s="2" t="s">
        <v>64</v>
      </c>
      <c r="D108" s="7" t="s">
        <v>65</v>
      </c>
      <c r="E108" s="4"/>
      <c r="F108" s="23" t="s">
        <v>13</v>
      </c>
      <c r="G108" s="5" t="s">
        <v>13</v>
      </c>
      <c r="H108" s="5" t="s">
        <v>13</v>
      </c>
      <c r="I108" s="57">
        <f>I109</f>
        <v>0</v>
      </c>
      <c r="J108" s="5" t="s">
        <v>13</v>
      </c>
    </row>
    <row r="109" spans="1:10" ht="55.15" hidden="1" customHeight="1" x14ac:dyDescent="0.3">
      <c r="A109" s="6"/>
      <c r="B109" s="36"/>
      <c r="C109" s="2"/>
      <c r="D109" s="7"/>
      <c r="E109" s="9"/>
      <c r="F109" s="23"/>
      <c r="G109" s="28"/>
      <c r="H109" s="10"/>
      <c r="I109" s="56"/>
      <c r="J109" s="10"/>
    </row>
    <row r="110" spans="1:10" ht="34.15" customHeight="1" x14ac:dyDescent="0.3">
      <c r="A110" s="6" t="s">
        <v>66</v>
      </c>
      <c r="B110" s="6" t="s">
        <v>22</v>
      </c>
      <c r="C110" s="2"/>
      <c r="D110" s="7" t="s">
        <v>23</v>
      </c>
      <c r="E110" s="4"/>
      <c r="F110" s="23" t="s">
        <v>13</v>
      </c>
      <c r="G110" s="5" t="s">
        <v>13</v>
      </c>
      <c r="H110" s="5" t="s">
        <v>13</v>
      </c>
      <c r="I110" s="57">
        <f>I111+I116+I119+I114</f>
        <v>482092.74</v>
      </c>
      <c r="J110" s="46" t="s">
        <v>13</v>
      </c>
    </row>
    <row r="111" spans="1:10" ht="51.6" hidden="1" customHeight="1" x14ac:dyDescent="0.3">
      <c r="A111" s="2" t="s">
        <v>67</v>
      </c>
      <c r="B111" s="2" t="s">
        <v>68</v>
      </c>
      <c r="C111" s="2" t="s">
        <v>24</v>
      </c>
      <c r="D111" s="7" t="s">
        <v>69</v>
      </c>
      <c r="E111" s="9"/>
      <c r="F111" s="23" t="s">
        <v>13</v>
      </c>
      <c r="G111" s="5" t="s">
        <v>13</v>
      </c>
      <c r="H111" s="5" t="s">
        <v>13</v>
      </c>
      <c r="I111" s="57">
        <f>SUM(I112:I113)</f>
        <v>0</v>
      </c>
      <c r="J111" s="5" t="s">
        <v>13</v>
      </c>
    </row>
    <row r="112" spans="1:10" ht="22.9" hidden="1" customHeight="1" x14ac:dyDescent="0.3">
      <c r="A112" s="44"/>
      <c r="B112" s="44"/>
      <c r="C112" s="44"/>
      <c r="D112" s="5"/>
      <c r="E112" s="9"/>
      <c r="F112" s="23"/>
      <c r="G112" s="28"/>
      <c r="H112" s="10"/>
      <c r="I112" s="56"/>
      <c r="J112" s="10"/>
    </row>
    <row r="113" spans="1:10" ht="22.9" hidden="1" customHeight="1" x14ac:dyDescent="0.3">
      <c r="A113" s="44"/>
      <c r="B113" s="44"/>
      <c r="C113" s="44"/>
      <c r="D113" s="5"/>
      <c r="E113" s="9"/>
      <c r="F113" s="23"/>
      <c r="G113" s="28"/>
      <c r="H113" s="10"/>
      <c r="I113" s="56"/>
      <c r="J113" s="10"/>
    </row>
    <row r="114" spans="1:10" ht="56.25" hidden="1" x14ac:dyDescent="0.3">
      <c r="A114" s="2" t="s">
        <v>70</v>
      </c>
      <c r="B114" s="2" t="s">
        <v>71</v>
      </c>
      <c r="C114" s="2" t="s">
        <v>72</v>
      </c>
      <c r="D114" s="12" t="s">
        <v>73</v>
      </c>
      <c r="E114" s="9"/>
      <c r="F114" s="24" t="s">
        <v>13</v>
      </c>
      <c r="G114" s="3" t="s">
        <v>13</v>
      </c>
      <c r="H114" s="3" t="s">
        <v>13</v>
      </c>
      <c r="I114" s="57">
        <f>I115</f>
        <v>0</v>
      </c>
      <c r="J114" s="3" t="s">
        <v>13</v>
      </c>
    </row>
    <row r="115" spans="1:10" ht="87.75" hidden="1" customHeight="1" x14ac:dyDescent="0.3">
      <c r="A115" s="44"/>
      <c r="B115" s="44"/>
      <c r="C115" s="44"/>
      <c r="D115" s="5"/>
      <c r="E115" s="9"/>
      <c r="F115" s="23"/>
      <c r="G115" s="28"/>
      <c r="H115" s="10"/>
      <c r="I115" s="56"/>
      <c r="J115" s="10"/>
    </row>
    <row r="116" spans="1:10" ht="46.9" hidden="1" customHeight="1" x14ac:dyDescent="0.3">
      <c r="A116" s="2" t="s">
        <v>74</v>
      </c>
      <c r="B116" s="2" t="s">
        <v>75</v>
      </c>
      <c r="C116" s="2" t="s">
        <v>72</v>
      </c>
      <c r="D116" s="7" t="s">
        <v>76</v>
      </c>
      <c r="E116" s="9"/>
      <c r="F116" s="23" t="s">
        <v>13</v>
      </c>
      <c r="G116" s="5" t="s">
        <v>13</v>
      </c>
      <c r="H116" s="5" t="s">
        <v>13</v>
      </c>
      <c r="I116" s="57">
        <f>SUM(I117:I118)</f>
        <v>0</v>
      </c>
      <c r="J116" s="5" t="s">
        <v>13</v>
      </c>
    </row>
    <row r="117" spans="1:10" ht="49.9" hidden="1" customHeight="1" x14ac:dyDescent="0.3">
      <c r="A117" s="44"/>
      <c r="B117" s="44"/>
      <c r="C117" s="44"/>
      <c r="D117" s="5"/>
      <c r="E117" s="9"/>
      <c r="F117" s="23"/>
      <c r="G117" s="28"/>
      <c r="H117" s="10"/>
      <c r="I117" s="56"/>
      <c r="J117" s="10"/>
    </row>
    <row r="118" spans="1:10" hidden="1" x14ac:dyDescent="0.3">
      <c r="A118" s="44"/>
      <c r="B118" s="44"/>
      <c r="C118" s="44"/>
      <c r="D118" s="5"/>
      <c r="E118" s="9"/>
      <c r="F118" s="23"/>
      <c r="G118" s="28"/>
      <c r="H118" s="10"/>
      <c r="I118" s="56"/>
      <c r="J118" s="10" t="e">
        <f>(I118+0)/G118%</f>
        <v>#DIV/0!</v>
      </c>
    </row>
    <row r="119" spans="1:10" ht="65.45" customHeight="1" x14ac:dyDescent="0.3">
      <c r="A119" s="2" t="s">
        <v>77</v>
      </c>
      <c r="B119" s="2" t="s">
        <v>78</v>
      </c>
      <c r="C119" s="2" t="s">
        <v>79</v>
      </c>
      <c r="D119" s="7" t="s">
        <v>80</v>
      </c>
      <c r="E119" s="9"/>
      <c r="F119" s="23" t="s">
        <v>13</v>
      </c>
      <c r="G119" s="5" t="s">
        <v>13</v>
      </c>
      <c r="H119" s="5" t="s">
        <v>13</v>
      </c>
      <c r="I119" s="57">
        <f>I120</f>
        <v>482092.74</v>
      </c>
      <c r="J119" s="46" t="s">
        <v>13</v>
      </c>
    </row>
    <row r="120" spans="1:10" ht="93" customHeight="1" x14ac:dyDescent="0.3">
      <c r="A120" s="2"/>
      <c r="B120" s="2"/>
      <c r="C120" s="2"/>
      <c r="D120" s="5"/>
      <c r="E120" s="9" t="s">
        <v>103</v>
      </c>
      <c r="F120" s="23">
        <v>2020</v>
      </c>
      <c r="G120" s="63">
        <v>982092.74</v>
      </c>
      <c r="H120" s="10">
        <v>0</v>
      </c>
      <c r="I120" s="56">
        <v>482092.74</v>
      </c>
      <c r="J120" s="49">
        <f>(I120+0)/G120%</f>
        <v>49.088311150737148</v>
      </c>
    </row>
    <row r="121" spans="1:10" ht="36" customHeight="1" x14ac:dyDescent="0.3">
      <c r="A121" s="6" t="s">
        <v>81</v>
      </c>
      <c r="B121" s="6" t="s">
        <v>26</v>
      </c>
      <c r="C121" s="2"/>
      <c r="D121" s="7" t="s">
        <v>27</v>
      </c>
      <c r="E121" s="4"/>
      <c r="F121" s="23" t="s">
        <v>13</v>
      </c>
      <c r="G121" s="5" t="s">
        <v>13</v>
      </c>
      <c r="H121" s="5" t="s">
        <v>13</v>
      </c>
      <c r="I121" s="57">
        <f>I122+I133</f>
        <v>-434092.74000000011</v>
      </c>
      <c r="J121" s="46" t="s">
        <v>13</v>
      </c>
    </row>
    <row r="122" spans="1:10" ht="30" customHeight="1" x14ac:dyDescent="0.3">
      <c r="A122" s="2" t="s">
        <v>82</v>
      </c>
      <c r="B122" s="6" t="s">
        <v>28</v>
      </c>
      <c r="C122" s="8"/>
      <c r="D122" s="7" t="s">
        <v>29</v>
      </c>
      <c r="E122" s="9"/>
      <c r="F122" s="23" t="s">
        <v>13</v>
      </c>
      <c r="G122" s="5" t="s">
        <v>13</v>
      </c>
      <c r="H122" s="5" t="s">
        <v>13</v>
      </c>
      <c r="I122" s="57">
        <f>I123</f>
        <v>-501592.74000000011</v>
      </c>
      <c r="J122" s="46" t="s">
        <v>13</v>
      </c>
    </row>
    <row r="123" spans="1:10" ht="123" customHeight="1" x14ac:dyDescent="0.3">
      <c r="A123" s="2" t="s">
        <v>83</v>
      </c>
      <c r="B123" s="2" t="s">
        <v>84</v>
      </c>
      <c r="C123" s="2" t="s">
        <v>52</v>
      </c>
      <c r="D123" s="12" t="s">
        <v>85</v>
      </c>
      <c r="E123" s="9"/>
      <c r="F123" s="24" t="s">
        <v>13</v>
      </c>
      <c r="G123" s="3" t="s">
        <v>13</v>
      </c>
      <c r="H123" s="3" t="s">
        <v>13</v>
      </c>
      <c r="I123" s="57">
        <f>SUM(I124:I132)</f>
        <v>-501592.74000000011</v>
      </c>
      <c r="J123" s="47" t="s">
        <v>13</v>
      </c>
    </row>
    <row r="124" spans="1:10" ht="82.9" hidden="1" customHeight="1" x14ac:dyDescent="0.3">
      <c r="A124" s="2"/>
      <c r="B124" s="2"/>
      <c r="C124" s="2"/>
      <c r="D124" s="12"/>
      <c r="E124" s="9"/>
      <c r="F124" s="23"/>
      <c r="G124" s="28"/>
      <c r="H124" s="10"/>
      <c r="I124" s="56"/>
      <c r="J124" s="10"/>
    </row>
    <row r="125" spans="1:10" ht="99" hidden="1" customHeight="1" x14ac:dyDescent="0.3">
      <c r="A125" s="2"/>
      <c r="B125" s="2"/>
      <c r="C125" s="2"/>
      <c r="D125" s="12"/>
      <c r="E125" s="45"/>
      <c r="F125" s="23"/>
      <c r="G125" s="28"/>
      <c r="H125" s="10"/>
      <c r="I125" s="56"/>
      <c r="J125" s="10"/>
    </row>
    <row r="126" spans="1:10" ht="44.45" hidden="1" customHeight="1" x14ac:dyDescent="0.3">
      <c r="A126" s="2"/>
      <c r="B126" s="2"/>
      <c r="C126" s="2"/>
      <c r="D126" s="12"/>
      <c r="E126" s="9"/>
      <c r="F126" s="23"/>
      <c r="G126" s="28"/>
      <c r="H126" s="10"/>
      <c r="I126" s="56"/>
      <c r="J126" s="10"/>
    </row>
    <row r="127" spans="1:10" ht="49.15" hidden="1" customHeight="1" x14ac:dyDescent="0.3">
      <c r="A127" s="2"/>
      <c r="B127" s="2"/>
      <c r="C127" s="2"/>
      <c r="D127" s="12"/>
      <c r="E127" s="9"/>
      <c r="F127" s="23"/>
      <c r="G127" s="28"/>
      <c r="H127" s="10"/>
      <c r="I127" s="56"/>
      <c r="J127" s="10"/>
    </row>
    <row r="128" spans="1:10" ht="63.6" customHeight="1" x14ac:dyDescent="0.3">
      <c r="A128" s="2"/>
      <c r="B128" s="2"/>
      <c r="C128" s="2"/>
      <c r="D128" s="12"/>
      <c r="E128" s="9" t="s">
        <v>98</v>
      </c>
      <c r="F128" s="23" t="s">
        <v>88</v>
      </c>
      <c r="G128" s="63">
        <v>20549473</v>
      </c>
      <c r="H128" s="10">
        <f>(1420000)/G128%</f>
        <v>6.9101528783730846</v>
      </c>
      <c r="I128" s="56">
        <v>-567075.54</v>
      </c>
      <c r="J128" s="50">
        <f>(I128+1420000)/G128%</f>
        <v>4.1505904311998654</v>
      </c>
    </row>
    <row r="129" spans="1:10" ht="50.45" hidden="1" customHeight="1" x14ac:dyDescent="0.3">
      <c r="A129" s="2"/>
      <c r="B129" s="6"/>
      <c r="C129" s="8"/>
      <c r="D129" s="7"/>
      <c r="E129" s="9"/>
      <c r="F129" s="23"/>
      <c r="G129" s="28"/>
      <c r="H129" s="10"/>
      <c r="I129" s="56"/>
      <c r="J129" s="10"/>
    </row>
    <row r="130" spans="1:10" ht="50.45" customHeight="1" x14ac:dyDescent="0.3">
      <c r="A130" s="2"/>
      <c r="B130" s="6"/>
      <c r="C130" s="8"/>
      <c r="D130" s="7"/>
      <c r="E130" s="9" t="s">
        <v>100</v>
      </c>
      <c r="F130" s="23">
        <v>2020</v>
      </c>
      <c r="G130" s="63">
        <v>180500</v>
      </c>
      <c r="H130" s="10">
        <v>0</v>
      </c>
      <c r="I130" s="56">
        <v>-19500</v>
      </c>
      <c r="J130" s="50">
        <f>(I130+0)/G130%</f>
        <v>-10.803324099722992</v>
      </c>
    </row>
    <row r="131" spans="1:10" ht="50.45" customHeight="1" x14ac:dyDescent="0.3">
      <c r="A131" s="2"/>
      <c r="B131" s="6"/>
      <c r="C131" s="8"/>
      <c r="D131" s="7"/>
      <c r="E131" s="9" t="s">
        <v>115</v>
      </c>
      <c r="F131" s="72">
        <v>2020</v>
      </c>
      <c r="G131" s="63">
        <v>36421.199999999997</v>
      </c>
      <c r="H131" s="10">
        <v>0</v>
      </c>
      <c r="I131" s="56">
        <v>36421.199999999997</v>
      </c>
      <c r="J131" s="54">
        <f>(I131+0)/G131%</f>
        <v>100</v>
      </c>
    </row>
    <row r="132" spans="1:10" ht="56.25" customHeight="1" x14ac:dyDescent="0.3">
      <c r="A132" s="2"/>
      <c r="B132" s="6"/>
      <c r="C132" s="8"/>
      <c r="D132" s="7"/>
      <c r="E132" s="9" t="s">
        <v>116</v>
      </c>
      <c r="F132" s="72">
        <v>2020</v>
      </c>
      <c r="G132" s="63">
        <v>48561.599999999999</v>
      </c>
      <c r="H132" s="10">
        <v>0</v>
      </c>
      <c r="I132" s="56">
        <v>48561.599999999999</v>
      </c>
      <c r="J132" s="54">
        <f>(I132+0)/G132%</f>
        <v>100</v>
      </c>
    </row>
    <row r="133" spans="1:10" ht="52.9" customHeight="1" x14ac:dyDescent="0.3">
      <c r="A133" s="2" t="s">
        <v>117</v>
      </c>
      <c r="B133" s="6" t="s">
        <v>31</v>
      </c>
      <c r="C133" s="6"/>
      <c r="D133" s="7" t="s">
        <v>32</v>
      </c>
      <c r="E133" s="4"/>
      <c r="F133" s="23" t="s">
        <v>13</v>
      </c>
      <c r="G133" s="5" t="s">
        <v>13</v>
      </c>
      <c r="H133" s="5" t="s">
        <v>13</v>
      </c>
      <c r="I133" s="3">
        <f>I134</f>
        <v>67500</v>
      </c>
      <c r="J133" s="46" t="s">
        <v>13</v>
      </c>
    </row>
    <row r="134" spans="1:10" ht="55.15" customHeight="1" x14ac:dyDescent="0.3">
      <c r="A134" s="2" t="s">
        <v>118</v>
      </c>
      <c r="B134" s="2" t="s">
        <v>56</v>
      </c>
      <c r="C134" s="2" t="s">
        <v>30</v>
      </c>
      <c r="D134" s="12" t="s">
        <v>57</v>
      </c>
      <c r="E134" s="9"/>
      <c r="F134" s="23" t="s">
        <v>13</v>
      </c>
      <c r="G134" s="5" t="s">
        <v>13</v>
      </c>
      <c r="H134" s="5" t="s">
        <v>13</v>
      </c>
      <c r="I134" s="3">
        <f>SUM(I135:I139)</f>
        <v>67500</v>
      </c>
      <c r="J134" s="46" t="s">
        <v>13</v>
      </c>
    </row>
    <row r="135" spans="1:10" ht="38.25" customHeight="1" x14ac:dyDescent="0.3">
      <c r="A135" s="2"/>
      <c r="B135" s="2"/>
      <c r="C135" s="2"/>
      <c r="D135" s="7"/>
      <c r="E135" s="31" t="s">
        <v>119</v>
      </c>
      <c r="F135" s="23">
        <v>2020</v>
      </c>
      <c r="G135" s="28">
        <v>1786300</v>
      </c>
      <c r="H135" s="5" t="s">
        <v>13</v>
      </c>
      <c r="I135" s="56">
        <v>67500</v>
      </c>
      <c r="J135" s="46" t="s">
        <v>13</v>
      </c>
    </row>
    <row r="136" spans="1:10" ht="45.75" hidden="1" customHeight="1" x14ac:dyDescent="0.3">
      <c r="A136" s="2"/>
      <c r="B136" s="2"/>
      <c r="C136" s="2"/>
      <c r="D136" s="12"/>
      <c r="E136" s="9"/>
      <c r="F136" s="23"/>
      <c r="G136" s="28"/>
      <c r="H136" s="10"/>
      <c r="I136" s="56"/>
      <c r="J136" s="10"/>
    </row>
    <row r="137" spans="1:10" ht="30" hidden="1" customHeight="1" x14ac:dyDescent="0.3">
      <c r="A137" s="2"/>
      <c r="B137" s="6"/>
      <c r="C137" s="8"/>
      <c r="D137" s="7"/>
      <c r="E137" s="9"/>
      <c r="F137" s="23"/>
      <c r="G137" s="28"/>
      <c r="H137" s="10"/>
      <c r="I137" s="56"/>
      <c r="J137" s="10"/>
    </row>
    <row r="138" spans="1:10" hidden="1" x14ac:dyDescent="0.3">
      <c r="A138" s="2"/>
      <c r="B138" s="2"/>
      <c r="C138" s="2"/>
      <c r="D138" s="12"/>
      <c r="E138" s="9"/>
      <c r="F138" s="24"/>
      <c r="G138" s="3"/>
      <c r="H138" s="3"/>
      <c r="I138" s="57"/>
      <c r="J138" s="3"/>
    </row>
    <row r="139" spans="1:10" hidden="1" x14ac:dyDescent="0.3">
      <c r="A139" s="2"/>
      <c r="B139" s="2"/>
      <c r="C139" s="2"/>
      <c r="D139" s="9"/>
      <c r="E139" s="9"/>
      <c r="F139" s="23"/>
      <c r="G139" s="28"/>
      <c r="H139" s="10"/>
      <c r="I139" s="56"/>
      <c r="J139" s="10"/>
    </row>
    <row r="140" spans="1:10" ht="19.5" hidden="1" x14ac:dyDescent="0.3">
      <c r="A140" s="29"/>
      <c r="B140" s="29"/>
      <c r="C140" s="29"/>
      <c r="D140" s="30"/>
      <c r="E140" s="9"/>
      <c r="F140" s="23"/>
      <c r="G140" s="28"/>
      <c r="H140" s="10"/>
      <c r="I140" s="56"/>
      <c r="J140" s="10"/>
    </row>
    <row r="141" spans="1:10" hidden="1" x14ac:dyDescent="0.3">
      <c r="A141" s="2"/>
      <c r="B141" s="2"/>
      <c r="C141" s="2"/>
      <c r="D141" s="9"/>
      <c r="E141" s="9"/>
      <c r="F141" s="23"/>
      <c r="G141" s="28"/>
      <c r="H141" s="10"/>
      <c r="I141" s="56"/>
      <c r="J141" s="10"/>
    </row>
    <row r="142" spans="1:10" ht="58.9" hidden="1" customHeight="1" x14ac:dyDescent="0.3">
      <c r="A142" s="2"/>
      <c r="B142" s="6"/>
      <c r="C142" s="6"/>
      <c r="D142" s="7"/>
      <c r="E142" s="4"/>
      <c r="F142" s="23"/>
      <c r="G142" s="5"/>
      <c r="H142" s="5"/>
      <c r="I142" s="57"/>
      <c r="J142" s="5"/>
    </row>
    <row r="143" spans="1:10" ht="88.15" hidden="1" customHeight="1" x14ac:dyDescent="0.3">
      <c r="A143" s="2"/>
      <c r="B143" s="2"/>
      <c r="C143" s="2"/>
      <c r="D143" s="12"/>
      <c r="E143" s="9"/>
      <c r="F143" s="24"/>
      <c r="G143" s="3"/>
      <c r="H143" s="3"/>
      <c r="I143" s="57"/>
      <c r="J143" s="3"/>
    </row>
    <row r="144" spans="1:10" ht="43.15" hidden="1" customHeight="1" x14ac:dyDescent="0.3">
      <c r="A144" s="2"/>
      <c r="B144" s="2"/>
      <c r="C144" s="2"/>
      <c r="D144" s="12"/>
      <c r="E144" s="9"/>
      <c r="F144" s="23"/>
      <c r="G144" s="28"/>
      <c r="H144" s="10"/>
      <c r="I144" s="56"/>
      <c r="J144" s="10"/>
    </row>
    <row r="145" spans="1:10" ht="45" hidden="1" customHeight="1" x14ac:dyDescent="0.3">
      <c r="A145" s="2"/>
      <c r="B145" s="6"/>
      <c r="C145" s="6"/>
      <c r="D145" s="7"/>
      <c r="E145" s="4"/>
      <c r="F145" s="23"/>
      <c r="G145" s="5"/>
      <c r="H145" s="5"/>
      <c r="I145" s="57"/>
      <c r="J145" s="5"/>
    </row>
    <row r="146" spans="1:10" ht="45.6" hidden="1" customHeight="1" x14ac:dyDescent="0.3">
      <c r="A146" s="2"/>
      <c r="B146" s="2"/>
      <c r="C146" s="2"/>
      <c r="D146" s="12"/>
      <c r="E146" s="9"/>
      <c r="F146" s="23"/>
      <c r="G146" s="5"/>
      <c r="H146" s="5"/>
      <c r="I146" s="57"/>
      <c r="J146" s="5"/>
    </row>
    <row r="147" spans="1:10" ht="39.75" hidden="1" customHeight="1" x14ac:dyDescent="0.3">
      <c r="A147" s="2"/>
      <c r="B147" s="2"/>
      <c r="C147" s="2"/>
      <c r="D147" s="7"/>
      <c r="E147" s="31"/>
      <c r="F147" s="23"/>
      <c r="G147" s="28"/>
      <c r="H147" s="5"/>
      <c r="I147" s="56"/>
      <c r="J147" s="5"/>
    </row>
    <row r="148" spans="1:10" ht="30.6" hidden="1" customHeight="1" x14ac:dyDescent="0.3">
      <c r="A148" s="2"/>
      <c r="B148" s="2"/>
      <c r="C148" s="2"/>
      <c r="D148" s="7"/>
      <c r="E148" s="9"/>
      <c r="F148" s="23"/>
      <c r="G148" s="28"/>
      <c r="H148" s="5"/>
      <c r="I148" s="56"/>
      <c r="J148" s="5"/>
    </row>
    <row r="149" spans="1:10" ht="30.6" hidden="1" customHeight="1" x14ac:dyDescent="0.3">
      <c r="A149" s="2"/>
      <c r="B149" s="2"/>
      <c r="C149" s="2"/>
      <c r="D149" s="7"/>
      <c r="E149" s="32"/>
      <c r="F149" s="23"/>
      <c r="G149" s="28"/>
      <c r="H149" s="5"/>
      <c r="I149" s="56"/>
      <c r="J149" s="5"/>
    </row>
    <row r="150" spans="1:10" hidden="1" x14ac:dyDescent="0.3">
      <c r="A150" s="2"/>
      <c r="B150" s="2"/>
      <c r="C150" s="2"/>
      <c r="D150" s="7"/>
      <c r="E150" s="9"/>
      <c r="F150" s="33"/>
      <c r="G150" s="28"/>
      <c r="H150" s="15"/>
      <c r="I150" s="56"/>
      <c r="J150" s="10" t="e">
        <f>(I150+0)/G150%</f>
        <v>#DIV/0!</v>
      </c>
    </row>
    <row r="151" spans="1:10" hidden="1" x14ac:dyDescent="0.3">
      <c r="A151" s="2"/>
      <c r="B151" s="2"/>
      <c r="C151" s="2"/>
      <c r="D151" s="7"/>
      <c r="E151" s="9"/>
      <c r="F151" s="33"/>
      <c r="G151" s="28"/>
      <c r="H151" s="15"/>
      <c r="I151" s="56"/>
      <c r="J151" s="10" t="e">
        <f>(I151+0)/G151%</f>
        <v>#DIV/0!</v>
      </c>
    </row>
    <row r="152" spans="1:10" x14ac:dyDescent="0.3">
      <c r="A152" s="5" t="s">
        <v>13</v>
      </c>
      <c r="B152" s="5" t="s">
        <v>13</v>
      </c>
      <c r="C152" s="5" t="s">
        <v>13</v>
      </c>
      <c r="D152" s="7" t="s">
        <v>86</v>
      </c>
      <c r="E152" s="5" t="s">
        <v>13</v>
      </c>
      <c r="F152" s="23" t="s">
        <v>13</v>
      </c>
      <c r="G152" s="5" t="s">
        <v>13</v>
      </c>
      <c r="H152" s="5" t="s">
        <v>13</v>
      </c>
      <c r="I152" s="57">
        <f>I17+I45+I78+I86+I105</f>
        <v>2315383.23</v>
      </c>
      <c r="J152" s="46" t="s">
        <v>13</v>
      </c>
    </row>
    <row r="154" spans="1:10" x14ac:dyDescent="0.3">
      <c r="I154" s="37"/>
    </row>
    <row r="155" spans="1:10" x14ac:dyDescent="0.3">
      <c r="A155" s="78" t="s">
        <v>113</v>
      </c>
      <c r="B155" s="78"/>
      <c r="C155" s="78"/>
      <c r="D155" s="78"/>
      <c r="E155" s="62"/>
      <c r="F155" s="77" t="s">
        <v>114</v>
      </c>
      <c r="G155" s="77"/>
      <c r="H155" s="77"/>
      <c r="I155" s="77"/>
      <c r="J155" s="61"/>
    </row>
  </sheetData>
  <mergeCells count="9">
    <mergeCell ref="F1:K1"/>
    <mergeCell ref="F2:K2"/>
    <mergeCell ref="F3:K3"/>
    <mergeCell ref="F155:I155"/>
    <mergeCell ref="A155:D155"/>
    <mergeCell ref="B12:C12"/>
    <mergeCell ref="B13:C13"/>
    <mergeCell ref="A9:I9"/>
    <mergeCell ref="A10:J10"/>
  </mergeCells>
  <phoneticPr fontId="0" type="noConversion"/>
  <printOptions horizontalCentered="1"/>
  <pageMargins left="0.78740157480314965" right="0.39370078740157483" top="0.39370078740157483" bottom="0.39370078740157483" header="0.23622047244094491" footer="0.31496062992125984"/>
  <pageSetup paperSize="9" scale="49" fitToHeight="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2020-06-19T09:04:47Z</dcterms:modified>
</cp:coreProperties>
</file>